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8" i="17"/>
  <c r="I16" i="2"/>
  <c r="C37" i="17"/>
  <c r="C36"/>
  <c r="C35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C36"/>
  <c r="D36" s="1"/>
  <c r="G36" s="1"/>
  <c r="G42" i="17"/>
  <c r="D41"/>
  <c r="G41" s="1"/>
  <c r="D40"/>
  <c r="G40" s="1"/>
  <c r="D39"/>
  <c r="G39" s="1"/>
  <c r="D38"/>
  <c r="G38" s="1"/>
  <c r="D37"/>
  <c r="G37" s="1"/>
  <c r="J19"/>
  <c r="D36"/>
  <c r="G36"/>
  <c r="D35"/>
  <c r="G35"/>
  <c r="C18" i="19"/>
  <c r="C19"/>
  <c r="C20"/>
  <c r="C21"/>
  <c r="C22"/>
  <c r="C23"/>
  <c r="C24"/>
  <c r="C25"/>
  <c r="D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D36"/>
  <c r="G36"/>
  <c r="D37"/>
  <c r="G37"/>
  <c r="D38"/>
  <c r="G38" s="1"/>
  <c r="D39"/>
  <c r="G39" s="1"/>
  <c r="C17"/>
  <c r="C18" i="17"/>
  <c r="D18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 s="1"/>
  <c r="C18"/>
  <c r="C19"/>
  <c r="D19"/>
  <c r="G19" s="1"/>
  <c r="C20"/>
  <c r="C21"/>
  <c r="D21"/>
  <c r="G21" s="1"/>
  <c r="C22"/>
  <c r="C23"/>
  <c r="D23"/>
  <c r="G23" s="1"/>
  <c r="C24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C34"/>
  <c r="D34" s="1"/>
  <c r="G34" s="1"/>
  <c r="C35"/>
  <c r="D35"/>
  <c r="G35" s="1"/>
  <c r="C16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21"/>
  <c r="J30" i="20"/>
  <c r="D13" i="2"/>
  <c r="J30" i="19"/>
  <c r="D12" i="2"/>
  <c r="J31" i="17"/>
  <c r="D11" i="2"/>
  <c r="J20" i="20"/>
  <c r="J29" s="1"/>
  <c r="J30" i="17"/>
  <c r="B11" i="2" s="1"/>
  <c r="G18" i="17"/>
  <c r="J32"/>
  <c r="E11" i="2" s="1"/>
  <c r="B13" l="1"/>
  <c r="J31" i="20"/>
  <c r="E13" i="2" s="1"/>
  <c r="B12"/>
  <c r="J31" i="19"/>
  <c r="E12" i="2" s="1"/>
  <c r="G20" i="17"/>
  <c r="F12"/>
  <c r="G11" i="2" s="1"/>
  <c r="I20" s="1"/>
  <c r="F11" i="20"/>
  <c r="G13" i="2" s="1"/>
  <c r="I22" s="1"/>
  <c r="G17" i="20"/>
  <c r="G25" i="19"/>
  <c r="F12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<sst xmlns="http://schemas.openxmlformats.org/spreadsheetml/2006/main" count="104" uniqueCount="53">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</sst>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Punto1!$D$16:$D$38</c:f>
              <c:numCache>
                <c:formatCode>0.000</c:formatCode>
                <c:ptCount val="23"/>
                <c:pt idx="0">
                  <c:v>0</c:v>
                </c:pt>
                <c:pt idx="1">
                  <c:v>0.43201841128316038</c:v>
                </c:pt>
                <c:pt idx="2">
                  <c:v>0.75811350634557384</c:v>
                </c:pt>
                <c:pt idx="3">
                  <c:v>1.0743269318606414</c:v>
                </c:pt>
                <c:pt idx="4">
                  <c:v>1.34113200963898</c:v>
                </c:pt>
                <c:pt idx="5">
                  <c:v>1.5980554178699726</c:v>
                </c:pt>
                <c:pt idx="6">
                  <c:v>1.736398791532815</c:v>
                </c:pt>
                <c:pt idx="7">
                  <c:v>1.7956888088168896</c:v>
                </c:pt>
                <c:pt idx="8">
                  <c:v>1.8352154870062733</c:v>
                </c:pt>
                <c:pt idx="9">
                  <c:v>1.8253338174589275</c:v>
                </c:pt>
                <c:pt idx="10">
                  <c:v>1.7067537828907768</c:v>
                </c:pt>
                <c:pt idx="11">
                  <c:v>1.6178187569646645</c:v>
                </c:pt>
                <c:pt idx="12">
                  <c:v>1.5387654005858973</c:v>
                </c:pt>
                <c:pt idx="13">
                  <c:v>1.4695937137544761</c:v>
                </c:pt>
                <c:pt idx="14">
                  <c:v>1.4004220269230552</c:v>
                </c:pt>
                <c:pt idx="15">
                  <c:v>1.3510136791863259</c:v>
                </c:pt>
                <c:pt idx="16">
                  <c:v>1.3016053314495963</c:v>
                </c:pt>
                <c:pt idx="17">
                  <c:v>1.2423153141655214</c:v>
                </c:pt>
                <c:pt idx="18">
                  <c:v>1.1929069664287919</c:v>
                </c:pt>
                <c:pt idx="19">
                  <c:v>1.1434986186920624</c:v>
                </c:pt>
                <c:pt idx="20">
                  <c:v>1.1039719405026793</c:v>
                </c:pt>
                <c:pt idx="21">
                  <c:v>1.0743269318606414</c:v>
                </c:pt>
                <c:pt idx="22">
                  <c:v>1.0644452623132958</c:v>
                </c:pt>
              </c:numCache>
            </c:numRef>
          </c:yVal>
          <c:smooth val="1"/>
        </c:ser>
        <c:axId val="95953280"/>
        <c:axId val="95955584"/>
      </c:scatterChart>
      <c:valAx>
        <c:axId val="959532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5955584"/>
        <c:crosses val="autoZero"/>
        <c:crossBetween val="midCat"/>
        <c:majorUnit val="1"/>
      </c:valAx>
      <c:valAx>
        <c:axId val="95955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5953280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0.65929681087211522</c:v>
                </c:pt>
                <c:pt idx="2">
                  <c:v>1.3905403573757091</c:v>
                </c:pt>
                <c:pt idx="3">
                  <c:v>1.766043800174852</c:v>
                </c:pt>
                <c:pt idx="4">
                  <c:v>2.0427305475005362</c:v>
                </c:pt>
                <c:pt idx="5">
                  <c:v>2.2206005993527622</c:v>
                </c:pt>
                <c:pt idx="6">
                  <c:v>2.2996539557315292</c:v>
                </c:pt>
                <c:pt idx="7">
                  <c:v>2.3787073121102962</c:v>
                </c:pt>
                <c:pt idx="8">
                  <c:v>2.4182339902996794</c:v>
                </c:pt>
                <c:pt idx="9">
                  <c:v>2.4379973293943715</c:v>
                </c:pt>
                <c:pt idx="10">
                  <c:v>2.3787073121102962</c:v>
                </c:pt>
                <c:pt idx="11">
                  <c:v>2.2403639384474539</c:v>
                </c:pt>
                <c:pt idx="12">
                  <c:v>2.1316655734266496</c:v>
                </c:pt>
                <c:pt idx="13">
                  <c:v>2.0526122170478822</c:v>
                </c:pt>
                <c:pt idx="14">
                  <c:v>1.9834405302164613</c:v>
                </c:pt>
                <c:pt idx="15">
                  <c:v>1.8846238347430027</c:v>
                </c:pt>
                <c:pt idx="16">
                  <c:v>1.8352154870062733</c:v>
                </c:pt>
                <c:pt idx="17">
                  <c:v>1.7956888088168896</c:v>
                </c:pt>
                <c:pt idx="18" formatCode="0.0000">
                  <c:v>1.766043800174852</c:v>
                </c:pt>
                <c:pt idx="19" formatCode="0.0000">
                  <c:v>1.7462804610801606</c:v>
                </c:pt>
                <c:pt idx="20" formatCode="0.0000">
                  <c:v>0</c:v>
                </c:pt>
                <c:pt idx="21" formatCode="0.0000">
                  <c:v>0</c:v>
                </c:pt>
                <c:pt idx="22" formatCode="0.0000">
                  <c:v>0</c:v>
                </c:pt>
              </c:numCache>
            </c:numRef>
          </c:yVal>
          <c:smooth val="1"/>
        </c:ser>
        <c:axId val="96016640"/>
        <c:axId val="96035584"/>
      </c:scatterChart>
      <c:valAx>
        <c:axId val="96016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6035584"/>
        <c:crosses val="autoZero"/>
        <c:crossBetween val="midCat"/>
        <c:majorUnit val="1"/>
        <c:minorUnit val="1"/>
      </c:valAx>
      <c:valAx>
        <c:axId val="96035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6016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0.84704853227168664</c:v>
                </c:pt>
                <c:pt idx="2">
                  <c:v>1.3016053314495963</c:v>
                </c:pt>
                <c:pt idx="3">
                  <c:v>1.6375820960593559</c:v>
                </c:pt>
                <c:pt idx="4">
                  <c:v>1.9735588606691155</c:v>
                </c:pt>
                <c:pt idx="5">
                  <c:v>2.1119022343319576</c:v>
                </c:pt>
                <c:pt idx="6">
                  <c:v>2.3787073121102962</c:v>
                </c:pt>
                <c:pt idx="7">
                  <c:v>2.6949207376253632</c:v>
                </c:pt>
                <c:pt idx="8">
                  <c:v>2.9221991372143186</c:v>
                </c:pt>
                <c:pt idx="9">
                  <c:v>2.99137082404574</c:v>
                </c:pt>
                <c:pt idx="10">
                  <c:v>2.9320808067616646</c:v>
                </c:pt>
                <c:pt idx="11">
                  <c:v>2.7937374330988223</c:v>
                </c:pt>
                <c:pt idx="12">
                  <c:v>2.6553940594359804</c:v>
                </c:pt>
                <c:pt idx="13">
                  <c:v>2.5269323553204837</c:v>
                </c:pt>
                <c:pt idx="14">
                  <c:v>2.4577606684890627</c:v>
                </c:pt>
                <c:pt idx="15" formatCode="0.0000">
                  <c:v>2.3885889816576418</c:v>
                </c:pt>
                <c:pt idx="16" formatCode="0.0000">
                  <c:v>2.3292989643735664</c:v>
                </c:pt>
                <c:pt idx="17" formatCode="0.0000">
                  <c:v>2.2798906166368376</c:v>
                </c:pt>
                <c:pt idx="18" formatCode="0.0000">
                  <c:v>2.2403639384474539</c:v>
                </c:pt>
                <c:pt idx="19" formatCode="0.0000">
                  <c:v>2.2107189298054162</c:v>
                </c:pt>
                <c:pt idx="20" formatCode="0.0000">
                  <c:v>2.1909555907107245</c:v>
                </c:pt>
                <c:pt idx="21" formatCode="0.0000">
                  <c:v>2.1711922516160325</c:v>
                </c:pt>
              </c:numCache>
            </c:numRef>
          </c:yVal>
          <c:smooth val="1"/>
        </c:ser>
        <c:axId val="96207232"/>
        <c:axId val="96209536"/>
      </c:scatterChart>
      <c:valAx>
        <c:axId val="962072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6209536"/>
        <c:crosses val="autoZero"/>
        <c:crossBetween val="midCat"/>
        <c:majorUnit val="1"/>
        <c:minorUnit val="1"/>
      </c:valAx>
      <c:valAx>
        <c:axId val="9620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62072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1.5585</c:v>
                </c:pt>
                <c:pt idx="1">
                  <c:v>1.8352154870062733</c:v>
                </c:pt>
                <c:pt idx="2">
                  <c:v>2.4379973293943715</c:v>
                </c:pt>
                <c:pt idx="3">
                  <c:v>2.99137082404574</c:v>
                </c:pt>
              </c:numCache>
            </c:numRef>
          </c:yVal>
        </c:ser>
        <c:axId val="96257920"/>
        <c:axId val="96546816"/>
      </c:scatterChart>
      <c:valAx>
        <c:axId val="962579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6546816"/>
        <c:crosses val="autoZero"/>
        <c:crossBetween val="midCat"/>
      </c:valAx>
      <c:valAx>
        <c:axId val="96546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62579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1.8352154870062733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3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19.46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8</v>
      </c>
      <c r="G17" s="34">
        <f t="shared" si="1"/>
        <v>0.86403682256632075</v>
      </c>
      <c r="I17" s="23" t="s">
        <v>11</v>
      </c>
      <c r="J17" s="23">
        <v>79.569999999999993</v>
      </c>
    </row>
    <row r="18" spans="1:18">
      <c r="A18" s="29">
        <f t="shared" ref="A18:A41" si="2">A17+0.5</f>
        <v>1</v>
      </c>
      <c r="B18" s="32">
        <v>66</v>
      </c>
      <c r="C18" s="33">
        <f t="shared" ref="C18:C38" si="3">(0.00299639*B18+0.03211882)/9.81*1000</f>
        <v>23.433288481141687</v>
      </c>
      <c r="D18" s="33">
        <f t="shared" si="0"/>
        <v>0.75811350634557384</v>
      </c>
      <c r="E18" s="29">
        <f t="shared" ref="E18:E25" si="4">E17+0.5</f>
        <v>1</v>
      </c>
      <c r="F18" s="35">
        <v>39</v>
      </c>
      <c r="G18" s="34">
        <f t="shared" si="1"/>
        <v>1.5162270126911477</v>
      </c>
      <c r="I18" s="23" t="s">
        <v>12</v>
      </c>
      <c r="J18" s="37">
        <v>72.67</v>
      </c>
    </row>
    <row r="19" spans="1:18">
      <c r="A19" s="29">
        <f t="shared" si="2"/>
        <v>1.5</v>
      </c>
      <c r="B19" s="32">
        <v>98</v>
      </c>
      <c r="C19" s="33">
        <f t="shared" si="3"/>
        <v>33.207445463812427</v>
      </c>
      <c r="D19" s="33">
        <f t="shared" si="0"/>
        <v>1.0743269318606414</v>
      </c>
      <c r="E19" s="29">
        <f t="shared" si="4"/>
        <v>1.5</v>
      </c>
      <c r="F19" s="35">
        <v>68</v>
      </c>
      <c r="G19" s="34">
        <f t="shared" si="1"/>
        <v>2.1486538637212829</v>
      </c>
      <c r="I19" s="23" t="s">
        <v>13</v>
      </c>
      <c r="J19" s="38">
        <f>J17-J18</f>
        <v>6.8999999999999915</v>
      </c>
    </row>
    <row r="20" spans="1:18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99</v>
      </c>
      <c r="G20" s="34">
        <f t="shared" si="1"/>
        <v>2.6822640192779601</v>
      </c>
      <c r="I20" s="39" t="s">
        <v>14</v>
      </c>
      <c r="J20" s="40">
        <f>J18-J16</f>
        <v>53.21</v>
      </c>
    </row>
    <row r="21" spans="1:18">
      <c r="A21" s="29">
        <f t="shared" si="2"/>
        <v>2.5</v>
      </c>
      <c r="B21" s="32">
        <v>151</v>
      </c>
      <c r="C21" s="33">
        <f t="shared" si="3"/>
        <v>49.395892966360854</v>
      </c>
      <c r="D21" s="33">
        <f t="shared" si="0"/>
        <v>1.5980554178699726</v>
      </c>
      <c r="E21" s="29">
        <f t="shared" si="4"/>
        <v>2.5</v>
      </c>
      <c r="F21" s="35">
        <v>125</v>
      </c>
      <c r="G21" s="34">
        <f t="shared" si="1"/>
        <v>3.1961108357399453</v>
      </c>
      <c r="I21" s="39" t="s">
        <v>15</v>
      </c>
      <c r="J21" s="38">
        <f>(J19/J20)*100</f>
        <v>12.967487314414566</v>
      </c>
    </row>
    <row r="22" spans="1:18">
      <c r="A22" s="29">
        <f t="shared" si="2"/>
        <v>3</v>
      </c>
      <c r="B22" s="32">
        <v>165</v>
      </c>
      <c r="C22" s="33">
        <f t="shared" si="3"/>
        <v>53.672086646279311</v>
      </c>
      <c r="D22" s="33">
        <f t="shared" si="0"/>
        <v>1.736398791532815</v>
      </c>
      <c r="E22" s="29">
        <f t="shared" si="4"/>
        <v>3</v>
      </c>
      <c r="F22" s="35">
        <v>158</v>
      </c>
      <c r="G22" s="34">
        <f t="shared" si="1"/>
        <v>3.4727975830656299</v>
      </c>
      <c r="K22" s="18"/>
      <c r="L22" s="18"/>
    </row>
    <row r="23" spans="1:18">
      <c r="A23" s="29">
        <f t="shared" si="2"/>
        <v>3.5</v>
      </c>
      <c r="B23" s="32">
        <v>171</v>
      </c>
      <c r="C23" s="33">
        <f t="shared" si="3"/>
        <v>55.50474108053006</v>
      </c>
      <c r="D23" s="33">
        <f t="shared" si="0"/>
        <v>1.7956888088168896</v>
      </c>
      <c r="E23" s="29">
        <f t="shared" si="4"/>
        <v>3.5</v>
      </c>
      <c r="F23" s="35">
        <v>173</v>
      </c>
      <c r="G23" s="34">
        <f t="shared" si="1"/>
        <v>3.5913776176337793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175</v>
      </c>
      <c r="C24" s="33">
        <f t="shared" si="3"/>
        <v>56.726510703363907</v>
      </c>
      <c r="D24" s="33">
        <f t="shared" si="0"/>
        <v>1.8352154870062733</v>
      </c>
      <c r="E24" s="29">
        <f t="shared" si="4"/>
        <v>4</v>
      </c>
      <c r="F24" s="35">
        <v>195</v>
      </c>
      <c r="G24" s="34">
        <f t="shared" si="1"/>
        <v>3.6704309740125467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174</v>
      </c>
      <c r="C25" s="33">
        <f t="shared" si="3"/>
        <v>56.421068297655452</v>
      </c>
      <c r="D25" s="33">
        <f t="shared" si="0"/>
        <v>1.8253338174589275</v>
      </c>
      <c r="E25" s="29">
        <f t="shared" si="4"/>
        <v>4.5</v>
      </c>
      <c r="F25" s="35">
        <v>220</v>
      </c>
      <c r="G25" s="34">
        <f t="shared" si="1"/>
        <v>3.6506676349178551</v>
      </c>
      <c r="H25" s="2"/>
      <c r="I25" s="39" t="s">
        <v>18</v>
      </c>
      <c r="J25" s="41">
        <v>285.66000000000003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162</v>
      </c>
      <c r="C26" s="33">
        <f t="shared" si="3"/>
        <v>52.755759429153912</v>
      </c>
      <c r="D26" s="33">
        <f t="shared" si="0"/>
        <v>1.7067537828907768</v>
      </c>
      <c r="E26" s="29">
        <f t="shared" ref="E26:E32" si="5">E25+0.5</f>
        <v>5</v>
      </c>
      <c r="F26" s="35">
        <v>248</v>
      </c>
      <c r="G26" s="34">
        <f t="shared" si="1"/>
        <v>3.4135075657815537</v>
      </c>
      <c r="I26" s="39" t="s">
        <v>19</v>
      </c>
      <c r="J26" s="41">
        <v>145.32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153</v>
      </c>
      <c r="C27" s="33">
        <f t="shared" si="3"/>
        <v>50.006777777777778</v>
      </c>
      <c r="D27" s="33">
        <f t="shared" si="0"/>
        <v>1.6178187569646645</v>
      </c>
      <c r="E27" s="29">
        <f t="shared" si="5"/>
        <v>5.5</v>
      </c>
      <c r="F27" s="35">
        <v>273</v>
      </c>
      <c r="G27" s="34">
        <f t="shared" si="1"/>
        <v>3.235637513929329</v>
      </c>
      <c r="I27" s="39" t="s">
        <v>20</v>
      </c>
      <c r="J27" s="42">
        <f>J25-J26</f>
        <v>140.34000000000003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145</v>
      </c>
      <c r="C28" s="33">
        <f t="shared" si="3"/>
        <v>47.563238532110084</v>
      </c>
      <c r="D28" s="33">
        <f t="shared" si="0"/>
        <v>1.5387654005858973</v>
      </c>
      <c r="E28" s="29">
        <f t="shared" si="5"/>
        <v>6</v>
      </c>
      <c r="F28" s="35">
        <v>294</v>
      </c>
      <c r="G28" s="34">
        <f t="shared" si="1"/>
        <v>3.0775308011717946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138</v>
      </c>
      <c r="C29" s="33">
        <f t="shared" si="3"/>
        <v>45.425141692150859</v>
      </c>
      <c r="D29" s="33">
        <f t="shared" si="0"/>
        <v>1.4695937137544761</v>
      </c>
      <c r="E29" s="29">
        <f t="shared" si="5"/>
        <v>6.5</v>
      </c>
      <c r="F29" s="35">
        <v>321</v>
      </c>
      <c r="G29" s="34">
        <f t="shared" si="1"/>
        <v>2.9391874275089522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131</v>
      </c>
      <c r="C30" s="33">
        <f t="shared" si="3"/>
        <v>43.287044852191634</v>
      </c>
      <c r="D30" s="33">
        <f t="shared" si="0"/>
        <v>1.4004220269230552</v>
      </c>
      <c r="E30" s="29">
        <f t="shared" si="5"/>
        <v>7</v>
      </c>
      <c r="F30" s="35">
        <v>340</v>
      </c>
      <c r="G30" s="34">
        <f t="shared" si="1"/>
        <v>2.8008440538461103</v>
      </c>
      <c r="I30" s="39" t="s">
        <v>21</v>
      </c>
      <c r="J30" s="43">
        <f>J21</f>
        <v>12.967487314414566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126</v>
      </c>
      <c r="C31" s="33">
        <f t="shared" si="3"/>
        <v>41.759832823649333</v>
      </c>
      <c r="D31" s="33">
        <f t="shared" si="0"/>
        <v>1.3510136791863259</v>
      </c>
      <c r="E31" s="29">
        <f t="shared" si="5"/>
        <v>7.5</v>
      </c>
      <c r="F31" s="35">
        <v>360</v>
      </c>
      <c r="G31" s="34">
        <f t="shared" si="1"/>
        <v>2.7020273583726517</v>
      </c>
      <c r="I31" s="44" t="s">
        <v>37</v>
      </c>
      <c r="J31" s="43">
        <f>J27/J29</f>
        <v>2.3283478087748559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121</v>
      </c>
      <c r="C32" s="33">
        <f t="shared" si="3"/>
        <v>40.232620795107024</v>
      </c>
      <c r="D32" s="33">
        <f t="shared" si="0"/>
        <v>1.3016053314495963</v>
      </c>
      <c r="E32" s="29">
        <f t="shared" si="5"/>
        <v>8</v>
      </c>
      <c r="F32" s="35">
        <v>380</v>
      </c>
      <c r="G32" s="34">
        <f t="shared" si="1"/>
        <v>2.6032106628991927</v>
      </c>
      <c r="I32" s="44" t="s">
        <v>38</v>
      </c>
      <c r="J32" s="43">
        <f>J31/(1+J30/100)</f>
        <v>2.0610778057712542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>E32+0.5</f>
        <v>8.5</v>
      </c>
      <c r="F33" s="35">
        <v>402</v>
      </c>
      <c r="G33" s="34">
        <f t="shared" si="1"/>
        <v>2.4846306283310429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110</v>
      </c>
      <c r="C34" s="33">
        <f t="shared" si="3"/>
        <v>36.87275433231396</v>
      </c>
      <c r="D34" s="33">
        <f t="shared" si="0"/>
        <v>1.1929069664287919</v>
      </c>
      <c r="E34" s="29">
        <f t="shared" ref="E34:E41" si="6">E33+0.5</f>
        <v>9</v>
      </c>
      <c r="F34" s="35">
        <v>425</v>
      </c>
      <c r="G34" s="34">
        <f t="shared" si="1"/>
        <v>2.3858139328575838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105</v>
      </c>
      <c r="C35" s="33">
        <f t="shared" si="3"/>
        <v>35.345542303771651</v>
      </c>
      <c r="D35" s="33">
        <f t="shared" si="0"/>
        <v>1.1434986186920624</v>
      </c>
      <c r="E35" s="29">
        <f t="shared" si="6"/>
        <v>9.5</v>
      </c>
      <c r="F35" s="35">
        <v>440</v>
      </c>
      <c r="G35" s="34">
        <f t="shared" si="1"/>
        <v>2.2869972373841247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101</v>
      </c>
      <c r="C36" s="33">
        <f t="shared" si="3"/>
        <v>34.123772680937819</v>
      </c>
      <c r="D36" s="33">
        <f t="shared" si="0"/>
        <v>1.1039719405026793</v>
      </c>
      <c r="E36" s="29">
        <f t="shared" si="6"/>
        <v>10</v>
      </c>
      <c r="F36" s="35">
        <v>462</v>
      </c>
      <c r="G36" s="34">
        <f t="shared" si="1"/>
        <v>2.2079438810053587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98</v>
      </c>
      <c r="C37" s="33">
        <f t="shared" si="3"/>
        <v>33.207445463812427</v>
      </c>
      <c r="D37" s="33">
        <f t="shared" si="0"/>
        <v>1.0743269318606414</v>
      </c>
      <c r="E37" s="29">
        <f t="shared" si="6"/>
        <v>10.5</v>
      </c>
      <c r="F37" s="35">
        <v>480</v>
      </c>
      <c r="G37" s="34">
        <f t="shared" si="1"/>
        <v>2.1486538637212829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97</v>
      </c>
      <c r="C38" s="33">
        <f t="shared" si="3"/>
        <v>32.902003058103972</v>
      </c>
      <c r="D38" s="33">
        <f t="shared" si="0"/>
        <v>1.0644452623132958</v>
      </c>
      <c r="E38" s="29">
        <f t="shared" si="6"/>
        <v>11</v>
      </c>
      <c r="F38" s="35">
        <v>498</v>
      </c>
      <c r="G38" s="34">
        <f t="shared" si="1"/>
        <v>2.1288905246265917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2.4379973293943715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10.25</v>
      </c>
      <c r="L16" s="31"/>
      <c r="M16" s="54"/>
      <c r="N16" s="56"/>
    </row>
    <row r="17" spans="1:20">
      <c r="A17" s="29">
        <f>A16+0.5</f>
        <v>0.5</v>
      </c>
      <c r="B17" s="32">
        <v>56</v>
      </c>
      <c r="C17" s="33">
        <f>(0.00299639*B17+0.03211882)/9.81*1000</f>
        <v>20.378864424057081</v>
      </c>
      <c r="D17" s="33">
        <f t="shared" si="0"/>
        <v>0.65929681087211522</v>
      </c>
      <c r="E17" s="29">
        <v>0.5</v>
      </c>
      <c r="F17" s="35">
        <v>-24</v>
      </c>
      <c r="G17" s="34">
        <f t="shared" si="1"/>
        <v>0.65929681087211522</v>
      </c>
      <c r="I17" s="23" t="s">
        <v>11</v>
      </c>
      <c r="J17" s="37">
        <v>88.63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130</v>
      </c>
      <c r="C18" s="33">
        <f t="shared" ref="C18:C35" si="3">(0.00299639*B18+0.03211882)/9.81*1000</f>
        <v>42.981602446483173</v>
      </c>
      <c r="D18" s="33">
        <f t="shared" si="0"/>
        <v>1.3905403573757091</v>
      </c>
      <c r="E18" s="29">
        <f t="shared" ref="E18:E24" si="4">E17+0.5</f>
        <v>1</v>
      </c>
      <c r="F18" s="35">
        <v>-32</v>
      </c>
      <c r="G18" s="34">
        <f t="shared" si="1"/>
        <v>1.3905403573757091</v>
      </c>
      <c r="I18" s="23" t="s">
        <v>12</v>
      </c>
      <c r="J18" s="37">
        <v>79.52</v>
      </c>
      <c r="L18" s="31"/>
      <c r="M18" s="54"/>
      <c r="N18" s="56"/>
    </row>
    <row r="19" spans="1:20">
      <c r="A19" s="29">
        <f t="shared" si="2"/>
        <v>1.5</v>
      </c>
      <c r="B19" s="32">
        <v>168</v>
      </c>
      <c r="C19" s="33">
        <f t="shared" si="3"/>
        <v>54.588413863404675</v>
      </c>
      <c r="D19" s="33">
        <f t="shared" si="0"/>
        <v>1.766043800174852</v>
      </c>
      <c r="E19" s="29">
        <f t="shared" si="4"/>
        <v>1.5</v>
      </c>
      <c r="F19" s="35">
        <v>-36</v>
      </c>
      <c r="G19" s="34">
        <f t="shared" si="1"/>
        <v>1.766043800174852</v>
      </c>
      <c r="I19" s="23" t="s">
        <v>13</v>
      </c>
      <c r="J19" s="43">
        <f>J17-J18</f>
        <v>9.11</v>
      </c>
      <c r="L19" s="31"/>
      <c r="M19" s="54"/>
      <c r="N19" s="57"/>
    </row>
    <row r="20" spans="1:20">
      <c r="A20" s="29">
        <f t="shared" si="2"/>
        <v>2</v>
      </c>
      <c r="B20" s="32">
        <v>196</v>
      </c>
      <c r="C20" s="33">
        <f t="shared" si="3"/>
        <v>63.140801223241574</v>
      </c>
      <c r="D20" s="33">
        <f t="shared" si="0"/>
        <v>2.0427305475005362</v>
      </c>
      <c r="E20" s="29">
        <f t="shared" si="4"/>
        <v>2</v>
      </c>
      <c r="F20" s="35">
        <v>-30</v>
      </c>
      <c r="G20" s="34">
        <f t="shared" si="1"/>
        <v>2.0427305475005362</v>
      </c>
      <c r="I20" s="39" t="s">
        <v>14</v>
      </c>
      <c r="J20" s="36">
        <f>J18-J16</f>
        <v>69.27</v>
      </c>
      <c r="L20" s="31"/>
      <c r="M20" s="58"/>
      <c r="N20" s="59"/>
    </row>
    <row r="21" spans="1:20">
      <c r="A21" s="29">
        <f t="shared" si="2"/>
        <v>2.5</v>
      </c>
      <c r="B21" s="32">
        <v>214</v>
      </c>
      <c r="C21" s="33">
        <f t="shared" si="3"/>
        <v>68.638764525993878</v>
      </c>
      <c r="D21" s="33">
        <f t="shared" si="0"/>
        <v>2.2206005993527622</v>
      </c>
      <c r="E21" s="29">
        <f t="shared" si="4"/>
        <v>2.5</v>
      </c>
      <c r="F21" s="35">
        <v>-18</v>
      </c>
      <c r="G21" s="34">
        <f t="shared" si="1"/>
        <v>2.2206005993527622</v>
      </c>
      <c r="I21" s="39" t="s">
        <v>15</v>
      </c>
      <c r="J21" s="43">
        <f>(J19/J20)*100</f>
        <v>13.151436408257544</v>
      </c>
      <c r="L21" s="31"/>
      <c r="M21" s="58"/>
      <c r="N21" s="57"/>
    </row>
    <row r="22" spans="1:20">
      <c r="A22" s="29">
        <f t="shared" si="2"/>
        <v>3</v>
      </c>
      <c r="B22" s="32">
        <v>222</v>
      </c>
      <c r="C22" s="33">
        <f t="shared" si="3"/>
        <v>71.082303771661572</v>
      </c>
      <c r="D22" s="33">
        <f t="shared" si="0"/>
        <v>2.2996539557315292</v>
      </c>
      <c r="E22" s="29">
        <f t="shared" si="4"/>
        <v>3</v>
      </c>
      <c r="F22" s="35">
        <v>-6</v>
      </c>
      <c r="G22" s="34">
        <f t="shared" si="1"/>
        <v>2.2996539557315292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230</v>
      </c>
      <c r="C23" s="33">
        <f t="shared" si="3"/>
        <v>73.525843017329251</v>
      </c>
      <c r="D23" s="33">
        <f t="shared" si="0"/>
        <v>2.3787073121102962</v>
      </c>
      <c r="E23" s="29">
        <f t="shared" si="4"/>
        <v>3.5</v>
      </c>
      <c r="F23" s="35">
        <v>0</v>
      </c>
      <c r="G23" s="34">
        <f t="shared" si="1"/>
        <v>2.3787073121102962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234</v>
      </c>
      <c r="C24" s="33">
        <f t="shared" si="3"/>
        <v>74.747612640163098</v>
      </c>
      <c r="D24" s="33">
        <f t="shared" si="0"/>
        <v>2.4182339902996794</v>
      </c>
      <c r="E24" s="29">
        <f t="shared" si="4"/>
        <v>4</v>
      </c>
      <c r="F24" s="35">
        <v>12</v>
      </c>
      <c r="G24" s="34">
        <f t="shared" si="1"/>
        <v>2.4182339902996794</v>
      </c>
      <c r="H24" s="2"/>
      <c r="I24" s="39" t="s">
        <v>18</v>
      </c>
      <c r="J24" s="41">
        <v>277.92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236</v>
      </c>
      <c r="C25" s="33">
        <f t="shared" si="3"/>
        <v>75.358497451580021</v>
      </c>
      <c r="D25" s="33">
        <f t="shared" si="0"/>
        <v>2.4379973293943715</v>
      </c>
      <c r="E25" s="29">
        <f t="shared" ref="E25:E42" si="5">E24+0.5</f>
        <v>4.5</v>
      </c>
      <c r="F25" s="35">
        <v>36</v>
      </c>
      <c r="G25" s="34">
        <f t="shared" si="1"/>
        <v>2.4379973293943715</v>
      </c>
      <c r="H25" s="2"/>
      <c r="I25" s="39" t="s">
        <v>19</v>
      </c>
      <c r="J25" s="41">
        <v>140.05000000000001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230</v>
      </c>
      <c r="C26" s="33">
        <f t="shared" si="3"/>
        <v>73.525843017329251</v>
      </c>
      <c r="D26" s="33">
        <f t="shared" si="0"/>
        <v>2.3787073121102962</v>
      </c>
      <c r="E26" s="29">
        <f t="shared" si="5"/>
        <v>5</v>
      </c>
      <c r="F26" s="35">
        <v>58</v>
      </c>
      <c r="G26" s="34">
        <f t="shared" si="1"/>
        <v>2.3787073121102962</v>
      </c>
      <c r="I26" s="39" t="s">
        <v>20</v>
      </c>
      <c r="J26" s="45">
        <f>J24-J25</f>
        <v>137.87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216</v>
      </c>
      <c r="C27" s="33">
        <f t="shared" si="3"/>
        <v>69.249649337410801</v>
      </c>
      <c r="D27" s="33">
        <f t="shared" si="0"/>
        <v>2.2403639384474539</v>
      </c>
      <c r="E27" s="29">
        <f t="shared" si="5"/>
        <v>5.5</v>
      </c>
      <c r="F27" s="35">
        <v>78</v>
      </c>
      <c r="G27" s="34">
        <f t="shared" si="1"/>
        <v>2.2403639384474539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205</v>
      </c>
      <c r="C28" s="33">
        <f t="shared" si="3"/>
        <v>65.889782874617737</v>
      </c>
      <c r="D28" s="33">
        <f t="shared" si="0"/>
        <v>2.1316655734266496</v>
      </c>
      <c r="E28" s="29">
        <f t="shared" si="5"/>
        <v>6</v>
      </c>
      <c r="F28" s="35">
        <v>98</v>
      </c>
      <c r="G28" s="34">
        <f t="shared" si="1"/>
        <v>2.1316655734266496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197</v>
      </c>
      <c r="C29" s="33">
        <f t="shared" si="3"/>
        <v>63.446243628950043</v>
      </c>
      <c r="D29" s="33">
        <f t="shared" si="0"/>
        <v>2.0526122170478822</v>
      </c>
      <c r="E29" s="29">
        <f t="shared" si="5"/>
        <v>6.5</v>
      </c>
      <c r="F29" s="35">
        <v>120</v>
      </c>
      <c r="G29" s="34">
        <f t="shared" si="1"/>
        <v>2.0526122170478822</v>
      </c>
      <c r="I29" s="39" t="s">
        <v>21</v>
      </c>
      <c r="J29" s="43">
        <f>J21</f>
        <v>13.151436408257544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190</v>
      </c>
      <c r="C30" s="33">
        <f t="shared" si="3"/>
        <v>61.308146788990818</v>
      </c>
      <c r="D30" s="33">
        <f t="shared" si="0"/>
        <v>1.9834405302164613</v>
      </c>
      <c r="E30" s="29">
        <f t="shared" si="5"/>
        <v>7</v>
      </c>
      <c r="F30" s="35">
        <v>142</v>
      </c>
      <c r="G30" s="34">
        <f t="shared" si="1"/>
        <v>1.9834405302164613</v>
      </c>
      <c r="I30" s="44" t="s">
        <v>37</v>
      </c>
      <c r="J30" s="43">
        <f>J26/J28</f>
        <v>2.3475625329905156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180</v>
      </c>
      <c r="C31" s="33">
        <f t="shared" si="3"/>
        <v>58.253722731906215</v>
      </c>
      <c r="D31" s="33">
        <f t="shared" si="0"/>
        <v>1.8846238347430027</v>
      </c>
      <c r="E31" s="29">
        <f t="shared" si="5"/>
        <v>7.5</v>
      </c>
      <c r="F31" s="35">
        <v>168</v>
      </c>
      <c r="G31" s="34">
        <f t="shared" si="1"/>
        <v>1.8846238347430027</v>
      </c>
      <c r="I31" s="44" t="s">
        <v>38</v>
      </c>
      <c r="J31" s="43">
        <f>J30/(1+J29/100)</f>
        <v>2.0747085565227485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175</v>
      </c>
      <c r="C32" s="33">
        <f t="shared" si="3"/>
        <v>56.726510703363907</v>
      </c>
      <c r="D32" s="33">
        <f t="shared" si="0"/>
        <v>1.8352154870062733</v>
      </c>
      <c r="E32" s="29">
        <f t="shared" si="5"/>
        <v>8</v>
      </c>
      <c r="F32" s="35">
        <v>188</v>
      </c>
      <c r="G32" s="34">
        <f t="shared" si="1"/>
        <v>1.8352154870062733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171</v>
      </c>
      <c r="C33" s="33">
        <f t="shared" si="3"/>
        <v>55.50474108053006</v>
      </c>
      <c r="D33" s="33">
        <f t="shared" si="0"/>
        <v>1.7956888088168896</v>
      </c>
      <c r="E33" s="29">
        <f t="shared" si="5"/>
        <v>8.5</v>
      </c>
      <c r="F33" s="35">
        <v>202</v>
      </c>
      <c r="G33" s="34">
        <f t="shared" si="1"/>
        <v>1.7956888088168896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168</v>
      </c>
      <c r="C34" s="33">
        <f t="shared" si="3"/>
        <v>54.588413863404675</v>
      </c>
      <c r="D34" s="34">
        <f t="shared" si="0"/>
        <v>1.766043800174852</v>
      </c>
      <c r="E34" s="29">
        <f t="shared" si="5"/>
        <v>9</v>
      </c>
      <c r="F34" s="35">
        <v>220</v>
      </c>
      <c r="G34" s="34">
        <f t="shared" si="1"/>
        <v>1.766043800174852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166</v>
      </c>
      <c r="C35" s="33">
        <f t="shared" si="3"/>
        <v>53.977529051987766</v>
      </c>
      <c r="D35" s="34">
        <f t="shared" si="0"/>
        <v>1.7462804610801606</v>
      </c>
      <c r="E35" s="29">
        <f t="shared" si="5"/>
        <v>9.5</v>
      </c>
      <c r="F35" s="35">
        <v>238</v>
      </c>
      <c r="G35" s="34">
        <f t="shared" si="1"/>
        <v>1.7462804610801606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J16" sqref="J1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2.99137082404574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10.68</v>
      </c>
      <c r="M15" s="54"/>
      <c r="N15" s="56"/>
    </row>
    <row r="16" spans="1:14">
      <c r="A16" s="29">
        <f>A15+0.5</f>
        <v>0.5</v>
      </c>
      <c r="B16" s="35">
        <v>75</v>
      </c>
      <c r="C16" s="33">
        <f>(0.00299639*B16+0.03211882)/9.81*1000</f>
        <v>26.182270132517836</v>
      </c>
      <c r="D16" s="33">
        <f t="shared" si="0"/>
        <v>0.84704853227168664</v>
      </c>
      <c r="E16" s="29">
        <v>0.5</v>
      </c>
      <c r="F16" s="35">
        <v>-12</v>
      </c>
      <c r="G16" s="34">
        <f t="shared" si="1"/>
        <v>0.42352426613584332</v>
      </c>
      <c r="I16" s="23" t="s">
        <v>11</v>
      </c>
      <c r="J16" s="23">
        <v>95.08</v>
      </c>
      <c r="M16" s="54"/>
      <c r="N16" s="54"/>
    </row>
    <row r="17" spans="1:20">
      <c r="A17" s="29">
        <f t="shared" ref="A17:A40" si="2">A16+0.5</f>
        <v>1</v>
      </c>
      <c r="B17" s="35">
        <v>121</v>
      </c>
      <c r="C17" s="33">
        <f t="shared" ref="C17:C36" si="3">(0.00299639*B17+0.03211882)/9.81*1000</f>
        <v>40.232620795107024</v>
      </c>
      <c r="D17" s="33">
        <f t="shared" si="0"/>
        <v>1.3016053314495963</v>
      </c>
      <c r="E17" s="29">
        <f>E16+0.5</f>
        <v>1</v>
      </c>
      <c r="F17" s="35">
        <v>-30</v>
      </c>
      <c r="G17" s="34">
        <f t="shared" si="1"/>
        <v>0.65080266572479817</v>
      </c>
      <c r="I17" s="23" t="s">
        <v>12</v>
      </c>
      <c r="J17" s="23">
        <v>85.54</v>
      </c>
      <c r="M17" s="54"/>
      <c r="N17" s="56"/>
    </row>
    <row r="18" spans="1:20">
      <c r="A18" s="29">
        <f t="shared" si="2"/>
        <v>1.5</v>
      </c>
      <c r="B18" s="35">
        <v>155</v>
      </c>
      <c r="C18" s="33">
        <f t="shared" si="3"/>
        <v>50.617662589194694</v>
      </c>
      <c r="D18" s="33">
        <f t="shared" si="0"/>
        <v>1.6375820960593559</v>
      </c>
      <c r="E18" s="29">
        <f>E17+0.5</f>
        <v>1.5</v>
      </c>
      <c r="F18" s="35">
        <v>-45</v>
      </c>
      <c r="G18" s="34">
        <f t="shared" si="1"/>
        <v>0.81879104802967795</v>
      </c>
      <c r="I18" s="23" t="s">
        <v>13</v>
      </c>
      <c r="J18" s="38">
        <f>J16-J17</f>
        <v>9.539999999999992</v>
      </c>
      <c r="M18" s="54"/>
      <c r="N18" s="57"/>
    </row>
    <row r="19" spans="1:20">
      <c r="A19" s="29">
        <f t="shared" si="2"/>
        <v>2</v>
      </c>
      <c r="B19" s="35">
        <v>189</v>
      </c>
      <c r="C19" s="33">
        <f t="shared" si="3"/>
        <v>61.002704383282357</v>
      </c>
      <c r="D19" s="33">
        <f t="shared" si="0"/>
        <v>1.9735588606691155</v>
      </c>
      <c r="E19" s="29">
        <f t="shared" ref="E19:E41" si="4">E18+0.5</f>
        <v>2</v>
      </c>
      <c r="F19" s="35">
        <v>-52</v>
      </c>
      <c r="G19" s="34">
        <f t="shared" si="1"/>
        <v>0.98677943033455773</v>
      </c>
      <c r="I19" s="39" t="s">
        <v>14</v>
      </c>
      <c r="J19" s="40">
        <f>J17-J15</f>
        <v>74.860000000000014</v>
      </c>
      <c r="M19" s="58"/>
      <c r="N19" s="59"/>
    </row>
    <row r="20" spans="1:20">
      <c r="A20" s="29">
        <f t="shared" si="2"/>
        <v>2.5</v>
      </c>
      <c r="B20" s="35">
        <v>203</v>
      </c>
      <c r="C20" s="33">
        <f t="shared" si="3"/>
        <v>65.278898063200813</v>
      </c>
      <c r="D20" s="33">
        <f t="shared" si="0"/>
        <v>2.1119022343319576</v>
      </c>
      <c r="E20" s="29">
        <f t="shared" si="4"/>
        <v>2.5</v>
      </c>
      <c r="F20" s="35">
        <v>-56</v>
      </c>
      <c r="G20" s="34">
        <f t="shared" si="1"/>
        <v>1.0559511171659788</v>
      </c>
      <c r="I20" s="39" t="s">
        <v>15</v>
      </c>
      <c r="J20" s="38">
        <f>(J18/J19)*100</f>
        <v>12.743788405022697</v>
      </c>
      <c r="M20" s="58"/>
      <c r="N20" s="57"/>
    </row>
    <row r="21" spans="1:20">
      <c r="A21" s="29">
        <f t="shared" si="2"/>
        <v>3</v>
      </c>
      <c r="B21" s="35">
        <v>230</v>
      </c>
      <c r="C21" s="33">
        <f t="shared" si="3"/>
        <v>73.525843017329251</v>
      </c>
      <c r="D21" s="33">
        <f t="shared" si="0"/>
        <v>2.3787073121102962</v>
      </c>
      <c r="E21" s="29">
        <f t="shared" si="4"/>
        <v>3</v>
      </c>
      <c r="F21" s="35">
        <v>-58</v>
      </c>
      <c r="G21" s="34">
        <f t="shared" si="1"/>
        <v>1.1893536560551481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262</v>
      </c>
      <c r="C22" s="33">
        <f t="shared" si="3"/>
        <v>83.299999999999983</v>
      </c>
      <c r="D22" s="33">
        <f t="shared" si="0"/>
        <v>2.6949207376253632</v>
      </c>
      <c r="E22" s="29">
        <f t="shared" si="4"/>
        <v>3.5</v>
      </c>
      <c r="F22" s="35">
        <v>-58</v>
      </c>
      <c r="G22" s="34">
        <f t="shared" si="1"/>
        <v>1.3474603688126816</v>
      </c>
    </row>
    <row r="23" spans="1:20">
      <c r="A23" s="29">
        <f t="shared" si="2"/>
        <v>4</v>
      </c>
      <c r="B23" s="35">
        <v>285</v>
      </c>
      <c r="C23" s="33">
        <f t="shared" si="3"/>
        <v>90.325175331294588</v>
      </c>
      <c r="D23" s="33">
        <f t="shared" si="0"/>
        <v>2.9221991372143186</v>
      </c>
      <c r="E23" s="29">
        <f t="shared" si="4"/>
        <v>4</v>
      </c>
      <c r="F23" s="35">
        <v>-50</v>
      </c>
      <c r="G23" s="34">
        <f t="shared" si="1"/>
        <v>1.4610995686071593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292</v>
      </c>
      <c r="C24" s="33">
        <f t="shared" si="3"/>
        <v>92.46327217125382</v>
      </c>
      <c r="D24" s="33">
        <f t="shared" si="0"/>
        <v>2.99137082404574</v>
      </c>
      <c r="E24" s="29">
        <f t="shared" si="4"/>
        <v>4.5</v>
      </c>
      <c r="F24" s="35">
        <v>-40</v>
      </c>
      <c r="G24" s="34">
        <f t="shared" si="1"/>
        <v>1.49568541202287</v>
      </c>
      <c r="H24" s="2"/>
      <c r="I24" s="39" t="s">
        <v>18</v>
      </c>
      <c r="J24" s="46">
        <v>290.45</v>
      </c>
      <c r="O24" s="1"/>
      <c r="P24" s="1"/>
      <c r="Q24" s="1"/>
      <c r="R24" s="1"/>
    </row>
    <row r="25" spans="1:20">
      <c r="A25" s="29">
        <f t="shared" si="2"/>
        <v>5</v>
      </c>
      <c r="B25" s="35">
        <v>286</v>
      </c>
      <c r="C25" s="33">
        <f t="shared" si="3"/>
        <v>90.63061773700305</v>
      </c>
      <c r="D25" s="33">
        <f t="shared" si="0"/>
        <v>2.9320808067616646</v>
      </c>
      <c r="E25" s="29">
        <f t="shared" si="4"/>
        <v>5</v>
      </c>
      <c r="F25" s="35">
        <v>-30</v>
      </c>
      <c r="G25" s="34">
        <f t="shared" si="1"/>
        <v>1.4660404033808323</v>
      </c>
      <c r="H25" s="2"/>
      <c r="I25" s="39" t="s">
        <v>19</v>
      </c>
      <c r="J25" s="46">
        <v>148.65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272</v>
      </c>
      <c r="C26" s="33">
        <f t="shared" si="3"/>
        <v>86.3544240570846</v>
      </c>
      <c r="D26" s="33">
        <f t="shared" si="0"/>
        <v>2.7937374330988223</v>
      </c>
      <c r="E26" s="29">
        <f t="shared" si="4"/>
        <v>5.5</v>
      </c>
      <c r="F26" s="35">
        <v>-16</v>
      </c>
      <c r="G26" s="34">
        <f t="shared" si="1"/>
        <v>1.3968687165494111</v>
      </c>
      <c r="H26" s="2"/>
      <c r="I26" s="39" t="s">
        <v>20</v>
      </c>
      <c r="J26" s="42">
        <f>J24-J25</f>
        <v>141.79999999999998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258</v>
      </c>
      <c r="C27" s="33">
        <f t="shared" si="3"/>
        <v>82.07823037716615</v>
      </c>
      <c r="D27" s="33">
        <f t="shared" si="0"/>
        <v>2.6553940594359804</v>
      </c>
      <c r="E27" s="29">
        <f t="shared" si="4"/>
        <v>6</v>
      </c>
      <c r="F27" s="35">
        <v>-8</v>
      </c>
      <c r="G27" s="34">
        <f t="shared" si="1"/>
        <v>1.3276970297179902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245</v>
      </c>
      <c r="C28" s="33">
        <f t="shared" si="3"/>
        <v>78.107479102956148</v>
      </c>
      <c r="D28" s="33">
        <f t="shared" si="0"/>
        <v>2.5269323553204837</v>
      </c>
      <c r="E28" s="29">
        <f t="shared" si="4"/>
        <v>6.5</v>
      </c>
      <c r="F28" s="35">
        <v>0</v>
      </c>
      <c r="G28" s="34">
        <f t="shared" si="1"/>
        <v>1.2634661776602418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238</v>
      </c>
      <c r="C29" s="33">
        <f t="shared" si="3"/>
        <v>75.96938226299693</v>
      </c>
      <c r="D29" s="33">
        <f t="shared" si="0"/>
        <v>2.4577606684890627</v>
      </c>
      <c r="E29" s="29">
        <f t="shared" si="4"/>
        <v>7</v>
      </c>
      <c r="F29" s="35">
        <v>10</v>
      </c>
      <c r="G29" s="34">
        <f t="shared" si="1"/>
        <v>1.2288803342445314</v>
      </c>
      <c r="I29" s="39" t="s">
        <v>21</v>
      </c>
      <c r="J29" s="38">
        <f>J20</f>
        <v>12.743788405022697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231</v>
      </c>
      <c r="C30" s="33">
        <f t="shared" si="3"/>
        <v>73.831285423037713</v>
      </c>
      <c r="D30" s="34">
        <f t="shared" si="0"/>
        <v>2.3885889816576418</v>
      </c>
      <c r="E30" s="29">
        <f t="shared" si="4"/>
        <v>7.5</v>
      </c>
      <c r="F30" s="35">
        <v>26</v>
      </c>
      <c r="G30" s="34">
        <f t="shared" si="1"/>
        <v>1.1942944908288209</v>
      </c>
      <c r="I30" s="39" t="s">
        <v>25</v>
      </c>
      <c r="J30" s="38">
        <f>J26/J28</f>
        <v>2.3052824783900085</v>
      </c>
      <c r="K30" s="5"/>
      <c r="R30" s="1"/>
      <c r="S30" s="1"/>
      <c r="T30" s="1"/>
    </row>
    <row r="31" spans="1:20">
      <c r="A31" s="29">
        <f t="shared" si="2"/>
        <v>8</v>
      </c>
      <c r="B31" s="35">
        <v>225</v>
      </c>
      <c r="C31" s="33">
        <f t="shared" si="3"/>
        <v>71.998630988786942</v>
      </c>
      <c r="D31" s="34">
        <f t="shared" si="0"/>
        <v>2.3292989643735664</v>
      </c>
      <c r="E31" s="29">
        <f t="shared" si="4"/>
        <v>8</v>
      </c>
      <c r="F31" s="35">
        <v>54</v>
      </c>
      <c r="G31" s="34">
        <f t="shared" si="1"/>
        <v>1.1646494821867832</v>
      </c>
      <c r="I31" s="39" t="s">
        <v>26</v>
      </c>
      <c r="J31" s="38">
        <f>J30/(1+J29/100)</f>
        <v>2.0447090797663039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220</v>
      </c>
      <c r="C32" s="33">
        <f t="shared" si="3"/>
        <v>70.471418960244648</v>
      </c>
      <c r="D32" s="34">
        <f t="shared" si="0"/>
        <v>2.2798906166368376</v>
      </c>
      <c r="E32" s="29">
        <f t="shared" si="4"/>
        <v>8.5</v>
      </c>
      <c r="F32" s="35">
        <v>86</v>
      </c>
      <c r="G32" s="34">
        <f t="shared" si="1"/>
        <v>1.1399453083184188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216</v>
      </c>
      <c r="C33" s="33">
        <f t="shared" si="3"/>
        <v>69.249649337410801</v>
      </c>
      <c r="D33" s="34">
        <f t="shared" si="0"/>
        <v>2.2403639384474539</v>
      </c>
      <c r="E33" s="29">
        <f t="shared" si="4"/>
        <v>9</v>
      </c>
      <c r="F33" s="35">
        <v>106</v>
      </c>
      <c r="G33" s="34">
        <f t="shared" si="1"/>
        <v>1.1201819692237269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213</v>
      </c>
      <c r="C34" s="33">
        <f t="shared" si="3"/>
        <v>68.333322120285416</v>
      </c>
      <c r="D34" s="34">
        <f t="shared" si="0"/>
        <v>2.2107189298054162</v>
      </c>
      <c r="E34" s="29">
        <f t="shared" si="4"/>
        <v>9.5</v>
      </c>
      <c r="F34" s="35">
        <v>158</v>
      </c>
      <c r="G34" s="34">
        <f t="shared" si="1"/>
        <v>1.1053594649027081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211</v>
      </c>
      <c r="C35" s="33">
        <f t="shared" si="3"/>
        <v>67.722437308868493</v>
      </c>
      <c r="D35" s="34">
        <f t="shared" si="0"/>
        <v>2.1909555907107245</v>
      </c>
      <c r="E35" s="29">
        <f t="shared" si="4"/>
        <v>10</v>
      </c>
      <c r="F35" s="35">
        <v>204</v>
      </c>
      <c r="G35" s="34">
        <f t="shared" si="1"/>
        <v>1.0954777953553623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209</v>
      </c>
      <c r="C36" s="33">
        <f t="shared" si="3"/>
        <v>67.111552497451569</v>
      </c>
      <c r="D36" s="34">
        <f t="shared" si="0"/>
        <v>2.1711922516160325</v>
      </c>
      <c r="E36" s="29">
        <f t="shared" si="4"/>
        <v>10.5</v>
      </c>
      <c r="F36" s="35">
        <v>250</v>
      </c>
      <c r="G36" s="34">
        <f t="shared" si="1"/>
        <v>1.0855961258080162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12.967487314414566</v>
      </c>
      <c r="C11" s="32">
        <f>Punto1!B12</f>
        <v>30.91</v>
      </c>
      <c r="D11" s="60">
        <f>Punto1!J31</f>
        <v>2.3283478087748559</v>
      </c>
      <c r="E11" s="60">
        <f>Punto1!J32</f>
        <v>2.0610778057712542</v>
      </c>
      <c r="F11" s="60">
        <f>Punto1!F11</f>
        <v>0.5</v>
      </c>
      <c r="G11" s="33">
        <f>Punto1!F12</f>
        <v>1.8352154870062733</v>
      </c>
      <c r="I11" s="4"/>
    </row>
    <row r="12" spans="1:11">
      <c r="A12" s="32">
        <v>2</v>
      </c>
      <c r="B12" s="60">
        <f>Punto2!J29</f>
        <v>13.151436408257544</v>
      </c>
      <c r="C12" s="32">
        <f>Punto2!B12</f>
        <v>30.91</v>
      </c>
      <c r="D12" s="60">
        <f>Punto2!J30</f>
        <v>2.3475625329905156</v>
      </c>
      <c r="E12" s="60">
        <f>Punto2!J31</f>
        <v>2.0747085565227485</v>
      </c>
      <c r="F12" s="29">
        <f>Punto2!F11</f>
        <v>1</v>
      </c>
      <c r="G12" s="33">
        <f>Punto2!F12</f>
        <v>2.4379973293943715</v>
      </c>
      <c r="I12" s="4"/>
    </row>
    <row r="13" spans="1:11">
      <c r="A13" s="32">
        <v>3</v>
      </c>
      <c r="B13" s="60">
        <f>Punto3!J29</f>
        <v>12.743788405022697</v>
      </c>
      <c r="C13" s="32">
        <f>Punto3!B11</f>
        <v>30.91</v>
      </c>
      <c r="D13" s="60">
        <f>Punto3!J30</f>
        <v>2.3052824783900085</v>
      </c>
      <c r="E13" s="60">
        <f>Punto3!J31</f>
        <v>2.0447090797663039</v>
      </c>
      <c r="F13" s="29">
        <f>Punto3!F10</f>
        <v>2</v>
      </c>
      <c r="G13" s="33">
        <f>Punto3!F11</f>
        <v>2.99137082404574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ATAN(0.7397)*180/PI()</f>
        <v>36.490332823995345</v>
      </c>
      <c r="J16" s="62" t="s">
        <v>2</v>
      </c>
    </row>
    <row r="17" spans="1:12" ht="14.25">
      <c r="H17" s="65" t="s">
        <v>4</v>
      </c>
      <c r="I17" s="67">
        <f>I19</f>
        <v>1.5585</v>
      </c>
      <c r="J17" s="63" t="s">
        <v>9</v>
      </c>
    </row>
    <row r="19" spans="1:12">
      <c r="H19" s="9">
        <v>0</v>
      </c>
      <c r="I19" s="11">
        <v>1.5585</v>
      </c>
    </row>
    <row r="20" spans="1:12">
      <c r="H20" s="9">
        <f t="shared" ref="H20:I22" si="0">F11</f>
        <v>0.5</v>
      </c>
      <c r="I20" s="11">
        <f t="shared" si="0"/>
        <v>1.8352154870062733</v>
      </c>
    </row>
    <row r="21" spans="1:12">
      <c r="H21" s="9">
        <f t="shared" si="0"/>
        <v>1</v>
      </c>
      <c r="I21" s="11">
        <f t="shared" si="0"/>
        <v>2.4379973293943715</v>
      </c>
    </row>
    <row r="22" spans="1:12">
      <c r="H22" s="9">
        <f t="shared" si="0"/>
        <v>2</v>
      </c>
      <c r="I22" s="11">
        <f t="shared" si="0"/>
        <v>2.99137082404574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2010-09-14T17:24:48Z</dcterms:modified>
</cp:coreProperties>
</file>